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P:\ODT\ST\0041_BEL-CR4-27.05\117373\400-Engineering\Roadway\EngData\"/>
    </mc:Choice>
  </mc:AlternateContent>
  <xr:revisionPtr revIDLastSave="0" documentId="13_ncr:1_{78396B8D-1056-4F25-8450-E7CB3BC065A8}" xr6:coauthVersionLast="47" xr6:coauthVersionMax="47" xr10:uidLastSave="{00000000-0000-0000-0000-000000000000}"/>
  <bookViews>
    <workbookView xWindow="-120" yWindow="-120" windowWidth="29040" windowHeight="17640" xr2:uid="{A246FD69-5DC3-46DB-904D-106210F2BA6D}"/>
  </bookViews>
  <sheets>
    <sheet name="BEL" sheetId="3" r:id="rId1"/>
    <sheet name="Agg. Drains" sheetId="7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6" i="3" l="1"/>
  <c r="D14" i="3"/>
  <c r="F15" i="3" s="1"/>
  <c r="D12" i="3"/>
  <c r="D10" i="3"/>
  <c r="D45" i="3"/>
  <c r="F46" i="3" s="1"/>
  <c r="M14" i="3" s="1"/>
  <c r="D43" i="3"/>
  <c r="D41" i="3"/>
  <c r="D39" i="3"/>
  <c r="F38" i="3" s="1"/>
  <c r="L14" i="3"/>
  <c r="G45" i="3"/>
  <c r="G47" i="3"/>
  <c r="G43" i="3"/>
  <c r="G41" i="3"/>
  <c r="G39" i="3"/>
  <c r="G37" i="3"/>
  <c r="G35" i="3"/>
  <c r="H36" i="3" s="1"/>
  <c r="G33" i="3"/>
  <c r="H34" i="3" s="1"/>
  <c r="G31" i="3"/>
  <c r="H32" i="3" s="1"/>
  <c r="G29" i="3"/>
  <c r="H30" i="3" s="1"/>
  <c r="G27" i="3"/>
  <c r="H28" i="3" s="1"/>
  <c r="N9" i="3" s="1"/>
  <c r="G20" i="3"/>
  <c r="G16" i="3"/>
  <c r="H17" i="3" s="1"/>
  <c r="G18" i="3"/>
  <c r="G14" i="3"/>
  <c r="H13" i="3" s="1"/>
  <c r="G12" i="3"/>
  <c r="G10" i="3"/>
  <c r="G8" i="3"/>
  <c r="C47" i="3"/>
  <c r="C45" i="3"/>
  <c r="C43" i="3"/>
  <c r="E44" i="3" s="1"/>
  <c r="C41" i="3"/>
  <c r="C39" i="3"/>
  <c r="C37" i="3"/>
  <c r="C35" i="3"/>
  <c r="E36" i="3" s="1"/>
  <c r="D33" i="3"/>
  <c r="F34" i="3" s="1"/>
  <c r="M11" i="3" s="1"/>
  <c r="C33" i="3"/>
  <c r="D31" i="3"/>
  <c r="C31" i="3"/>
  <c r="D29" i="3"/>
  <c r="F28" i="3" s="1"/>
  <c r="M9" i="3" s="1"/>
  <c r="C29" i="3"/>
  <c r="E28" i="3" s="1"/>
  <c r="L9" i="3" s="1"/>
  <c r="D27" i="3"/>
  <c r="C27" i="3"/>
  <c r="D20" i="3"/>
  <c r="C20" i="3"/>
  <c r="D18" i="3"/>
  <c r="C18" i="3"/>
  <c r="C16" i="3"/>
  <c r="C14" i="3"/>
  <c r="C12" i="3"/>
  <c r="E13" i="3" s="1"/>
  <c r="L7" i="3" s="1"/>
  <c r="C10" i="3"/>
  <c r="C8" i="3"/>
  <c r="D8" i="3"/>
  <c r="H50" i="3"/>
  <c r="H42" i="3"/>
  <c r="H40" i="3"/>
  <c r="H38" i="3"/>
  <c r="N12" i="3" s="1"/>
  <c r="F50" i="3"/>
  <c r="F48" i="3"/>
  <c r="F44" i="3"/>
  <c r="F36" i="3"/>
  <c r="E50" i="3"/>
  <c r="E46" i="3"/>
  <c r="F19" i="3"/>
  <c r="E19" i="3"/>
  <c r="E17" i="3"/>
  <c r="L8" i="3" s="1"/>
  <c r="E15" i="3"/>
  <c r="F13" i="3" l="1"/>
  <c r="M7" i="3" s="1"/>
  <c r="N10" i="3"/>
  <c r="N11" i="3"/>
  <c r="H46" i="3"/>
  <c r="N14" i="3" s="1"/>
  <c r="F17" i="3"/>
  <c r="M8" i="3" s="1"/>
  <c r="E40" i="3"/>
  <c r="E30" i="3"/>
  <c r="H19" i="3"/>
  <c r="N8" i="3" s="1"/>
  <c r="F30" i="3"/>
  <c r="H44" i="3"/>
  <c r="N13" i="3" s="1"/>
  <c r="H15" i="3"/>
  <c r="N7" i="3" s="1"/>
  <c r="F42" i="3"/>
  <c r="M13" i="3" s="1"/>
  <c r="E42" i="3"/>
  <c r="L13" i="3" s="1"/>
  <c r="F40" i="3"/>
  <c r="M12" i="3" s="1"/>
  <c r="E38" i="3"/>
  <c r="L12" i="3" s="1"/>
  <c r="E34" i="3"/>
  <c r="L11" i="3" s="1"/>
  <c r="E32" i="3"/>
  <c r="F32" i="3"/>
  <c r="H9" i="3"/>
  <c r="F9" i="3"/>
  <c r="E9" i="3"/>
  <c r="L10" i="3" l="1"/>
  <c r="M10" i="3"/>
  <c r="H11" i="3"/>
  <c r="F11" i="3"/>
  <c r="E11" i="3" l="1"/>
  <c r="H5" i="3"/>
  <c r="H7" i="3" l="1"/>
  <c r="N6" i="3" s="1"/>
  <c r="H54" i="3" l="1"/>
  <c r="N15" i="3"/>
  <c r="E7" i="3"/>
  <c r="L6" i="3" s="1"/>
  <c r="E5" i="3"/>
  <c r="L15" i="3" l="1"/>
  <c r="M28" i="3"/>
  <c r="M27" i="3"/>
  <c r="M31" i="3"/>
  <c r="M30" i="3"/>
  <c r="M32" i="3"/>
  <c r="F7" i="3"/>
  <c r="M6" i="3" s="1"/>
  <c r="F5" i="3"/>
  <c r="E54" i="3"/>
  <c r="M15" i="3" l="1"/>
  <c r="F54" i="3"/>
</calcChain>
</file>

<file path=xl/sharedStrings.xml><?xml version="1.0" encoding="utf-8"?>
<sst xmlns="http://schemas.openxmlformats.org/spreadsheetml/2006/main" count="60" uniqueCount="46">
  <si>
    <t>END AREA (SQUARE YARDS)</t>
  </si>
  <si>
    <t>VOLUME (CUBIC YARDS)</t>
  </si>
  <si>
    <t>STATION</t>
  </si>
  <si>
    <t>CUT</t>
  </si>
  <si>
    <t>FILL</t>
  </si>
  <si>
    <t>TOTALS</t>
  </si>
  <si>
    <t>SEEDING (YARDS)</t>
  </si>
  <si>
    <t>END WIDTH</t>
  </si>
  <si>
    <t>SQUARE YARDS</t>
  </si>
  <si>
    <t>EARTHWORK QUANTITY SUBSUMMARY</t>
  </si>
  <si>
    <t>EXCAVATION</t>
  </si>
  <si>
    <t>EMBANKMENT</t>
  </si>
  <si>
    <t>SEEDING AND MULCHING</t>
  </si>
  <si>
    <t>CY</t>
  </si>
  <si>
    <t>SY</t>
  </si>
  <si>
    <t>TO GENERAL SUMMARY</t>
  </si>
  <si>
    <t>topsoil</t>
  </si>
  <si>
    <t>repair s&amp;m</t>
  </si>
  <si>
    <t>fertilizer</t>
  </si>
  <si>
    <t>lime</t>
  </si>
  <si>
    <t>water</t>
  </si>
  <si>
    <t>SHEET</t>
  </si>
  <si>
    <t>$XS002</t>
  </si>
  <si>
    <t>$XS003</t>
  </si>
  <si>
    <t>$XS004</t>
  </si>
  <si>
    <t>$XS005</t>
  </si>
  <si>
    <t>$XS006</t>
  </si>
  <si>
    <t>$XS007</t>
  </si>
  <si>
    <t>$XS008</t>
  </si>
  <si>
    <t>$XS009</t>
  </si>
  <si>
    <t>$XS010</t>
  </si>
  <si>
    <t>1428+50</t>
  </si>
  <si>
    <t>LT</t>
  </si>
  <si>
    <t>RT</t>
  </si>
  <si>
    <t>1428+75</t>
  </si>
  <si>
    <t>1429+00</t>
  </si>
  <si>
    <t>1429+25</t>
  </si>
  <si>
    <t>1429+50</t>
  </si>
  <si>
    <t>1429+71.78</t>
  </si>
  <si>
    <t>1431+25</t>
  </si>
  <si>
    <t>1431+50</t>
  </si>
  <si>
    <t>1432+00</t>
  </si>
  <si>
    <t>1432+25</t>
  </si>
  <si>
    <t>1432+50</t>
  </si>
  <si>
    <t>1432+75</t>
  </si>
  <si>
    <t>1433+00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</si>
</sst>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\+00.00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i/>
      <sz val="10"/>
      <name val="Calibri"/>
      <family val="2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0" borderId="1" xfId="0" applyBorder="1" applyAlignment="1">
      <alignment horizontal="center"/>
    </xf>
    <xf numFmtId="0" fontId="0" fillId="0" borderId="4" xfId="0" applyBorder="1" applyAlignment="1">
      <alignment horizontal="center"/>
    </xf>
    <xf numFmtId="164" fontId="0" fillId="0" borderId="5" xfId="0" applyNumberFormat="1" applyBorder="1" applyAlignment="1">
      <alignment horizontal="center"/>
    </xf>
    <xf numFmtId="0" fontId="0" fillId="0" borderId="0" xfId="0" applyAlignment="1">
      <alignment horizontal="center"/>
    </xf>
    <xf numFmtId="0" fontId="0" fillId="0" borderId="6" xfId="0" applyBorder="1" applyAlignment="1">
      <alignment horizontal="center"/>
    </xf>
    <xf numFmtId="164" fontId="0" fillId="0" borderId="0" xfId="0" applyNumberFormat="1" applyAlignment="1">
      <alignment horizontal="center"/>
    </xf>
    <xf numFmtId="0" fontId="0" fillId="0" borderId="3" xfId="0" applyBorder="1" applyAlignment="1">
      <alignment horizontal="center"/>
    </xf>
    <xf numFmtId="2" fontId="0" fillId="0" borderId="0" xfId="0" applyNumberFormat="1" applyAlignment="1">
      <alignment horizontal="center"/>
    </xf>
    <xf numFmtId="0" fontId="0" fillId="0" borderId="5" xfId="0" applyBorder="1"/>
    <xf numFmtId="0" fontId="0" fillId="0" borderId="2" xfId="0" applyBorder="1" applyAlignment="1">
      <alignment horizontal="center"/>
    </xf>
    <xf numFmtId="164" fontId="0" fillId="0" borderId="8" xfId="0" applyNumberFormat="1" applyBorder="1" applyAlignment="1">
      <alignment horizontal="center"/>
    </xf>
    <xf numFmtId="164" fontId="0" fillId="0" borderId="9" xfId="0" applyNumberFormat="1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5" xfId="0" applyBorder="1" applyAlignment="1">
      <alignment horizontal="center"/>
    </xf>
    <xf numFmtId="2" fontId="0" fillId="0" borderId="5" xfId="0" applyNumberFormat="1" applyBorder="1" applyAlignment="1">
      <alignment horizontal="center"/>
    </xf>
    <xf numFmtId="0" fontId="0" fillId="0" borderId="8" xfId="0" applyBorder="1"/>
    <xf numFmtId="0" fontId="0" fillId="0" borderId="7" xfId="0" applyBorder="1"/>
    <xf numFmtId="0" fontId="0" fillId="0" borderId="10" xfId="0" applyBorder="1"/>
    <xf numFmtId="0" fontId="0" fillId="0" borderId="11" xfId="0" applyBorder="1"/>
    <xf numFmtId="0" fontId="0" fillId="0" borderId="0" xfId="0" applyAlignment="1">
      <alignment horizontal="center" vertical="center"/>
    </xf>
    <xf numFmtId="0" fontId="0" fillId="0" borderId="5" xfId="0" applyBorder="1" applyAlignment="1">
      <alignment horizontal="center" vertical="center"/>
    </xf>
    <xf numFmtId="2" fontId="0" fillId="0" borderId="5" xfId="0" applyNumberFormat="1" applyBorder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2" fontId="0" fillId="0" borderId="5" xfId="0" applyNumberFormat="1" applyBorder="1"/>
    <xf numFmtId="164" fontId="0" fillId="0" borderId="0" xfId="0" applyNumberFormat="1" applyAlignment="1">
      <alignment horizontal="center" vertical="center"/>
    </xf>
    <xf numFmtId="1" fontId="0" fillId="0" borderId="12" xfId="0" applyNumberFormat="1" applyBorder="1"/>
    <xf numFmtId="0" fontId="1" fillId="0" borderId="0" xfId="0" applyFont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4" fillId="0" borderId="0" xfId="0" applyFont="1"/>
    <xf numFmtId="0" fontId="4" fillId="0" borderId="0" xfId="0" applyFont="1" applyAlignment="1">
      <alignment horizontal="right"/>
    </xf>
    <xf numFmtId="0" fontId="4" fillId="0" borderId="0" xfId="0" applyFont="1" applyAlignment="1">
      <alignment horizontal="left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164" fontId="1" fillId="0" borderId="4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2" fillId="0" borderId="4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C47BE2-1F17-402C-B19D-49BD3F551022}">
  <dimension ref="A2:N59"/>
  <sheetViews>
    <sheetView tabSelected="1" workbookViewId="0">
      <selection activeCell="O22" sqref="O22"/>
    </sheetView>
  </sheetViews>
  <sheetFormatPr defaultRowHeight="15" x14ac:dyDescent="0.25"/>
  <cols>
    <col min="2" max="8" width="14.7109375" customWidth="1"/>
    <col min="10" max="10" width="15.7109375" customWidth="1"/>
    <col min="11" max="11" width="9.42578125" customWidth="1"/>
    <col min="12" max="12" width="19" customWidth="1"/>
    <col min="13" max="13" width="18.7109375" customWidth="1"/>
    <col min="14" max="14" width="26" customWidth="1"/>
  </cols>
  <sheetData>
    <row r="2" spans="1:14" x14ac:dyDescent="0.25">
      <c r="B2" s="1"/>
      <c r="C2" s="38" t="s">
        <v>0</v>
      </c>
      <c r="D2" s="39"/>
      <c r="E2" s="38" t="s">
        <v>1</v>
      </c>
      <c r="F2" s="39"/>
      <c r="G2" s="40" t="s">
        <v>6</v>
      </c>
      <c r="H2" s="39"/>
      <c r="J2" s="41" t="s">
        <v>9</v>
      </c>
      <c r="K2" s="41"/>
      <c r="L2" s="41"/>
      <c r="M2" s="41"/>
      <c r="N2" s="41"/>
    </row>
    <row r="3" spans="1:14" x14ac:dyDescent="0.25">
      <c r="B3" s="2" t="s">
        <v>2</v>
      </c>
      <c r="C3" s="2" t="s">
        <v>3</v>
      </c>
      <c r="D3" s="2" t="s">
        <v>4</v>
      </c>
      <c r="E3" s="2" t="s">
        <v>3</v>
      </c>
      <c r="F3" s="2" t="s">
        <v>4</v>
      </c>
      <c r="G3" s="2" t="s">
        <v>7</v>
      </c>
      <c r="H3" s="2" t="s">
        <v>8</v>
      </c>
      <c r="J3" s="43" t="s">
        <v>21</v>
      </c>
      <c r="K3" s="44"/>
      <c r="L3" s="42">
        <v>203</v>
      </c>
      <c r="M3" s="42"/>
      <c r="N3" s="29">
        <v>659</v>
      </c>
    </row>
    <row r="4" spans="1:14" x14ac:dyDescent="0.25">
      <c r="A4">
        <v>1</v>
      </c>
      <c r="B4" s="3">
        <v>142800</v>
      </c>
      <c r="C4" s="14">
        <v>0</v>
      </c>
      <c r="D4" s="4">
        <v>0</v>
      </c>
      <c r="E4" s="14"/>
      <c r="F4" s="5"/>
      <c r="G4" s="8">
        <v>0</v>
      </c>
      <c r="H4" s="4"/>
      <c r="I4" s="9"/>
      <c r="J4" s="45"/>
      <c r="K4" s="46"/>
      <c r="L4" s="29" t="s">
        <v>10</v>
      </c>
      <c r="M4" s="29" t="s">
        <v>11</v>
      </c>
      <c r="N4" s="29" t="s">
        <v>12</v>
      </c>
    </row>
    <row r="5" spans="1:14" x14ac:dyDescent="0.25">
      <c r="B5" s="3"/>
      <c r="C5" s="15"/>
      <c r="D5" s="4"/>
      <c r="E5" s="15">
        <f>ROUNDUP(((C4+C6)/2)*(($B6-$B4)/3),0)</f>
        <v>0</v>
      </c>
      <c r="F5" s="5">
        <f>ROUNDUP(((D4+D6)/2)*(($B6-$B4)/3),0)</f>
        <v>0</v>
      </c>
      <c r="G5" s="8"/>
      <c r="H5" s="4">
        <f>ROUNDUP(((B6-B4)/3)*((G4+G6)/2),0)</f>
        <v>0</v>
      </c>
      <c r="I5" s="9"/>
      <c r="J5" s="47"/>
      <c r="K5" s="48"/>
      <c r="L5" s="29" t="s">
        <v>13</v>
      </c>
      <c r="M5" s="29" t="s">
        <v>13</v>
      </c>
      <c r="N5" s="29" t="s">
        <v>14</v>
      </c>
    </row>
    <row r="6" spans="1:14" x14ac:dyDescent="0.25">
      <c r="A6">
        <v>1</v>
      </c>
      <c r="B6" s="3">
        <v>142825</v>
      </c>
      <c r="C6" s="16">
        <v>0</v>
      </c>
      <c r="D6" s="8">
        <v>0</v>
      </c>
      <c r="E6" s="15"/>
      <c r="F6" s="5"/>
      <c r="G6" s="8">
        <v>0</v>
      </c>
      <c r="H6" s="4"/>
      <c r="I6" s="9"/>
      <c r="J6" s="35" t="s">
        <v>22</v>
      </c>
      <c r="K6" s="36"/>
      <c r="L6" s="30">
        <f>SUM(E7:E12)</f>
        <v>82</v>
      </c>
      <c r="M6" s="30">
        <f>SUM(F7:F12)</f>
        <v>123</v>
      </c>
      <c r="N6" s="30">
        <f>SUM(H7:H12)</f>
        <v>256</v>
      </c>
    </row>
    <row r="7" spans="1:14" x14ac:dyDescent="0.25">
      <c r="B7" s="3"/>
      <c r="C7" s="16"/>
      <c r="D7" s="8"/>
      <c r="E7" s="15">
        <f t="shared" ref="E7:F19" si="0">ROUNDUP(((C6+C8)/2)*(($B8-$B6)/3),0)</f>
        <v>2</v>
      </c>
      <c r="F7" s="5">
        <f t="shared" si="0"/>
        <v>1</v>
      </c>
      <c r="G7" s="8"/>
      <c r="H7" s="4">
        <f>ROUNDUP(((B8-B6)/3)*((G6+G8)/2),0)</f>
        <v>32</v>
      </c>
      <c r="I7" s="9"/>
      <c r="J7" s="35" t="s">
        <v>23</v>
      </c>
      <c r="K7" s="36"/>
      <c r="L7" s="30">
        <f>SUM(E13:E16)</f>
        <v>101</v>
      </c>
      <c r="M7" s="30">
        <f>SUM(F13:F16)</f>
        <v>153</v>
      </c>
      <c r="N7" s="30">
        <f>SUM(H13:H16)</f>
        <v>270</v>
      </c>
    </row>
    <row r="8" spans="1:14" x14ac:dyDescent="0.25">
      <c r="A8">
        <v>2</v>
      </c>
      <c r="B8" s="3">
        <v>142850</v>
      </c>
      <c r="C8" s="16">
        <f>3.96/9</f>
        <v>0.44</v>
      </c>
      <c r="D8" s="8">
        <f>0.075/9</f>
        <v>8.3333333333333332E-3</v>
      </c>
      <c r="E8" s="15"/>
      <c r="F8" s="5"/>
      <c r="G8" s="8">
        <f>22.55/3</f>
        <v>7.5166666666666666</v>
      </c>
      <c r="H8" s="4"/>
      <c r="I8" s="9"/>
      <c r="J8" s="35" t="s">
        <v>24</v>
      </c>
      <c r="K8" s="36"/>
      <c r="L8" s="31">
        <f>SUM(E17:E20)</f>
        <v>70</v>
      </c>
      <c r="M8" s="31">
        <f>SUM(F17:F20)</f>
        <v>87</v>
      </c>
      <c r="N8" s="31">
        <f>SUM(H17:H20)</f>
        <v>273</v>
      </c>
    </row>
    <row r="9" spans="1:14" x14ac:dyDescent="0.25">
      <c r="B9" s="3"/>
      <c r="C9" s="16"/>
      <c r="D9" s="8"/>
      <c r="E9" s="15">
        <f t="shared" si="0"/>
        <v>32</v>
      </c>
      <c r="F9" s="5">
        <f t="shared" si="0"/>
        <v>42</v>
      </c>
      <c r="G9" s="8"/>
      <c r="H9" s="4">
        <f>ROUNDUP(((B10-B8)/3)*((G8+G10)/2),0)</f>
        <v>95</v>
      </c>
      <c r="I9" s="9"/>
      <c r="J9" s="35" t="s">
        <v>25</v>
      </c>
      <c r="K9" s="36"/>
      <c r="L9" s="31">
        <f>SUM(E27:E29)</f>
        <v>40</v>
      </c>
      <c r="M9" s="31">
        <f>SUM(F27:F29)</f>
        <v>8</v>
      </c>
      <c r="N9" s="31">
        <f>SUM(H27:H29)</f>
        <v>79</v>
      </c>
    </row>
    <row r="10" spans="1:14" x14ac:dyDescent="0.25">
      <c r="A10">
        <v>2</v>
      </c>
      <c r="B10" s="3">
        <v>142875</v>
      </c>
      <c r="C10" s="16">
        <f>64.81/9</f>
        <v>7.2011111111111115</v>
      </c>
      <c r="D10" s="8">
        <f>89.74/9</f>
        <v>9.9711111111111101</v>
      </c>
      <c r="E10" s="15"/>
      <c r="F10" s="5"/>
      <c r="G10" s="8">
        <f>45.4/3</f>
        <v>15.133333333333333</v>
      </c>
      <c r="H10" s="4"/>
      <c r="I10" s="9"/>
      <c r="J10" s="35" t="s">
        <v>26</v>
      </c>
      <c r="K10" s="36"/>
      <c r="L10" s="31">
        <f>SUM(E30:E33)</f>
        <v>52</v>
      </c>
      <c r="M10" s="31">
        <f>SUM(F30:F33)</f>
        <v>11</v>
      </c>
      <c r="N10" s="31">
        <f>SUM(H30:H33)</f>
        <v>187</v>
      </c>
    </row>
    <row r="11" spans="1:14" x14ac:dyDescent="0.25">
      <c r="B11" s="3"/>
      <c r="C11" s="16"/>
      <c r="D11" s="8"/>
      <c r="E11" s="15">
        <f t="shared" si="0"/>
        <v>48</v>
      </c>
      <c r="F11" s="5">
        <f t="shared" si="0"/>
        <v>80</v>
      </c>
      <c r="G11" s="8"/>
      <c r="H11" s="4">
        <f t="shared" ref="H11:H19" si="1">ROUNDUP(((B12-B10)/3)*((G10+G12)/2),0)</f>
        <v>129</v>
      </c>
      <c r="I11" s="9"/>
      <c r="J11" s="35" t="s">
        <v>27</v>
      </c>
      <c r="K11" s="36"/>
      <c r="L11" s="31">
        <f>SUM(E34:E37)</f>
        <v>79</v>
      </c>
      <c r="M11" s="31">
        <f>SUM(F34:F37)</f>
        <v>6</v>
      </c>
      <c r="N11" s="31">
        <f>SUM(H34:H37)</f>
        <v>216</v>
      </c>
    </row>
    <row r="12" spans="1:14" x14ac:dyDescent="0.25">
      <c r="A12">
        <v>2</v>
      </c>
      <c r="B12" s="3">
        <v>142900</v>
      </c>
      <c r="C12" s="16">
        <f>38.55/9</f>
        <v>4.2833333333333332</v>
      </c>
      <c r="D12" s="8">
        <f>82.1/9</f>
        <v>9.1222222222222218</v>
      </c>
      <c r="E12" s="15"/>
      <c r="F12" s="5"/>
      <c r="G12" s="8">
        <f>46.95/3</f>
        <v>15.65</v>
      </c>
      <c r="H12" s="4"/>
      <c r="I12" s="9"/>
      <c r="J12" s="35" t="s">
        <v>28</v>
      </c>
      <c r="K12" s="36"/>
      <c r="L12" s="31">
        <f>SUM(E38:E41)</f>
        <v>106</v>
      </c>
      <c r="M12" s="31">
        <f>SUM(F38:F41)</f>
        <v>65</v>
      </c>
      <c r="N12" s="31">
        <f>SUM(H38:H41)</f>
        <v>239</v>
      </c>
    </row>
    <row r="13" spans="1:14" x14ac:dyDescent="0.25">
      <c r="B13" s="3"/>
      <c r="C13" s="16"/>
      <c r="D13" s="8"/>
      <c r="E13" s="15">
        <f t="shared" si="0"/>
        <v>41</v>
      </c>
      <c r="F13" s="5">
        <f t="shared" si="0"/>
        <v>79</v>
      </c>
      <c r="G13" s="8"/>
      <c r="H13" s="4">
        <f t="shared" si="1"/>
        <v>147</v>
      </c>
      <c r="I13" s="9"/>
      <c r="J13" s="35" t="s">
        <v>29</v>
      </c>
      <c r="K13" s="36"/>
      <c r="L13" s="31">
        <f>SUM(E42:E45)</f>
        <v>88</v>
      </c>
      <c r="M13" s="31">
        <f>SUM(F42:F45)</f>
        <v>79</v>
      </c>
      <c r="N13" s="31">
        <f>SUM(H42:H45)</f>
        <v>209</v>
      </c>
    </row>
    <row r="14" spans="1:14" x14ac:dyDescent="0.25">
      <c r="A14">
        <v>3</v>
      </c>
      <c r="B14" s="3">
        <v>142925</v>
      </c>
      <c r="C14" s="16">
        <f>49.18/9</f>
        <v>5.4644444444444442</v>
      </c>
      <c r="D14" s="8">
        <f>86.39/9</f>
        <v>9.5988888888888884</v>
      </c>
      <c r="E14" s="15"/>
      <c r="F14" s="5"/>
      <c r="G14" s="8">
        <f>58.54/3</f>
        <v>19.513333333333332</v>
      </c>
      <c r="H14" s="4"/>
      <c r="I14" s="9"/>
      <c r="J14" s="35" t="s">
        <v>30</v>
      </c>
      <c r="K14" s="36"/>
      <c r="L14" s="31">
        <f>SUM(E46:E47)</f>
        <v>16</v>
      </c>
      <c r="M14" s="31">
        <f>SUM(F46:F47)</f>
        <v>3</v>
      </c>
      <c r="N14" s="31">
        <f>SUM(H46:H47)</f>
        <v>54</v>
      </c>
    </row>
    <row r="15" spans="1:14" x14ac:dyDescent="0.25">
      <c r="B15" s="3"/>
      <c r="C15" s="16"/>
      <c r="D15" s="8"/>
      <c r="E15" s="15">
        <f t="shared" si="0"/>
        <v>60</v>
      </c>
      <c r="F15" s="5">
        <f t="shared" si="0"/>
        <v>74</v>
      </c>
      <c r="G15" s="8"/>
      <c r="H15" s="4">
        <f t="shared" si="1"/>
        <v>123</v>
      </c>
      <c r="I15" s="9"/>
      <c r="J15" s="37" t="s">
        <v>15</v>
      </c>
      <c r="K15" s="37"/>
      <c r="L15" s="29">
        <f>SUM(L6:L14)</f>
        <v>634</v>
      </c>
      <c r="M15" s="29">
        <f>SUM(M6:M14)</f>
        <v>535</v>
      </c>
      <c r="N15" s="29">
        <f>SUM(N6:N14)</f>
        <v>1783</v>
      </c>
    </row>
    <row r="16" spans="1:14" x14ac:dyDescent="0.25">
      <c r="A16">
        <v>3</v>
      </c>
      <c r="B16" s="3">
        <v>142950</v>
      </c>
      <c r="C16" s="16">
        <f>78.88/9</f>
        <v>8.7644444444444431</v>
      </c>
      <c r="D16" s="8">
        <f>72.98/9</f>
        <v>8.1088888888888899</v>
      </c>
      <c r="E16" s="15"/>
      <c r="F16" s="5"/>
      <c r="G16" s="8">
        <f>30/3</f>
        <v>10</v>
      </c>
      <c r="H16" s="4"/>
      <c r="I16" s="9"/>
      <c r="J16" s="26"/>
      <c r="K16" s="26"/>
      <c r="L16" s="21"/>
      <c r="M16" s="21"/>
      <c r="N16" s="21"/>
    </row>
    <row r="17" spans="1:14" x14ac:dyDescent="0.25">
      <c r="B17" s="3"/>
      <c r="C17" s="16"/>
      <c r="D17" s="8"/>
      <c r="E17" s="15">
        <f t="shared" si="0"/>
        <v>47</v>
      </c>
      <c r="F17" s="5">
        <f t="shared" si="0"/>
        <v>43</v>
      </c>
      <c r="G17" s="8"/>
      <c r="H17" s="4">
        <f t="shared" si="1"/>
        <v>116</v>
      </c>
      <c r="I17" s="9"/>
      <c r="J17" s="26"/>
      <c r="K17" s="26"/>
      <c r="L17" s="21"/>
      <c r="M17" s="21"/>
      <c r="N17" s="21"/>
    </row>
    <row r="18" spans="1:14" x14ac:dyDescent="0.25">
      <c r="A18">
        <v>4</v>
      </c>
      <c r="B18" s="3">
        <v>142971.78</v>
      </c>
      <c r="C18" s="16">
        <f>36.68/9</f>
        <v>4.0755555555555558</v>
      </c>
      <c r="D18" s="8">
        <f>31.73/9</f>
        <v>3.5255555555555556</v>
      </c>
      <c r="E18" s="15"/>
      <c r="F18" s="5"/>
      <c r="G18" s="8">
        <f>65.29/3</f>
        <v>21.763333333333335</v>
      </c>
      <c r="H18" s="4"/>
      <c r="I18" s="9"/>
      <c r="J18" s="26"/>
      <c r="K18" s="26"/>
      <c r="L18" s="21"/>
      <c r="M18" s="21"/>
      <c r="N18" s="21"/>
    </row>
    <row r="19" spans="1:14" x14ac:dyDescent="0.25">
      <c r="B19" s="3"/>
      <c r="C19" s="16"/>
      <c r="D19" s="8"/>
      <c r="E19" s="15">
        <f t="shared" si="0"/>
        <v>23</v>
      </c>
      <c r="F19" s="5">
        <f t="shared" si="0"/>
        <v>44</v>
      </c>
      <c r="G19" s="8"/>
      <c r="H19" s="4">
        <f t="shared" si="1"/>
        <v>157</v>
      </c>
      <c r="I19" s="9"/>
      <c r="J19" s="26"/>
      <c r="K19" s="26"/>
      <c r="L19" s="21"/>
      <c r="M19" s="21"/>
      <c r="N19" s="21"/>
    </row>
    <row r="20" spans="1:14" x14ac:dyDescent="0.25">
      <c r="A20">
        <v>4</v>
      </c>
      <c r="B20" s="3">
        <v>142996.78</v>
      </c>
      <c r="C20" s="16">
        <f>12.79/9</f>
        <v>1.421111111111111</v>
      </c>
      <c r="D20" s="8">
        <f>62.92/9</f>
        <v>6.9911111111111115</v>
      </c>
      <c r="E20" s="15"/>
      <c r="F20" s="5"/>
      <c r="G20" s="16">
        <f>47.11/3</f>
        <v>15.703333333333333</v>
      </c>
      <c r="H20" s="4"/>
      <c r="I20" s="9"/>
      <c r="J20" s="26"/>
      <c r="K20" s="26"/>
      <c r="L20" s="21"/>
      <c r="M20" s="21"/>
      <c r="N20" s="21"/>
    </row>
    <row r="21" spans="1:14" x14ac:dyDescent="0.25">
      <c r="B21" s="3"/>
      <c r="C21" s="16"/>
      <c r="D21" s="8"/>
      <c r="E21" s="15"/>
      <c r="F21" s="5"/>
      <c r="G21" s="16"/>
      <c r="H21" s="4"/>
      <c r="I21" s="9"/>
      <c r="J21" s="26"/>
      <c r="K21" s="26"/>
      <c r="L21" s="21"/>
      <c r="M21" s="21"/>
      <c r="N21" s="21"/>
    </row>
    <row r="22" spans="1:14" x14ac:dyDescent="0.25">
      <c r="B22" s="20"/>
      <c r="E22" s="15"/>
      <c r="F22" s="5"/>
      <c r="G22" s="25"/>
      <c r="H22" s="4"/>
      <c r="I22" s="9"/>
      <c r="J22" s="26"/>
      <c r="K22" s="26"/>
      <c r="L22" s="21"/>
      <c r="M22" s="28"/>
      <c r="N22" s="21"/>
    </row>
    <row r="23" spans="1:14" x14ac:dyDescent="0.25">
      <c r="B23" s="3"/>
      <c r="C23" s="16"/>
      <c r="D23" s="8"/>
      <c r="E23" s="15"/>
      <c r="F23" s="5"/>
      <c r="G23" s="8"/>
      <c r="H23" s="4"/>
      <c r="I23" s="9"/>
    </row>
    <row r="24" spans="1:14" x14ac:dyDescent="0.25">
      <c r="B24" s="3"/>
      <c r="C24" s="15"/>
      <c r="D24" s="4"/>
      <c r="E24" s="15"/>
      <c r="F24" s="5"/>
      <c r="G24" s="8"/>
      <c r="H24" s="4"/>
      <c r="I24" s="9"/>
    </row>
    <row r="25" spans="1:14" x14ac:dyDescent="0.25">
      <c r="B25" s="3"/>
      <c r="C25" s="16"/>
      <c r="D25" s="8"/>
      <c r="E25" s="15"/>
      <c r="F25" s="5"/>
      <c r="G25" s="8"/>
      <c r="H25" s="4"/>
      <c r="I25" s="9"/>
    </row>
    <row r="26" spans="1:14" x14ac:dyDescent="0.25">
      <c r="B26" s="3"/>
      <c r="C26" s="16"/>
      <c r="D26" s="8"/>
      <c r="E26" s="15"/>
      <c r="F26" s="5"/>
      <c r="G26" s="8"/>
      <c r="H26" s="4"/>
      <c r="I26" s="9"/>
    </row>
    <row r="27" spans="1:14" x14ac:dyDescent="0.25">
      <c r="A27">
        <v>5</v>
      </c>
      <c r="B27" s="3">
        <v>143082.22</v>
      </c>
      <c r="C27" s="16">
        <f>27.54/9</f>
        <v>3.06</v>
      </c>
      <c r="D27" s="8">
        <f>11.47/9</f>
        <v>1.2744444444444445</v>
      </c>
      <c r="E27" s="15"/>
      <c r="F27" s="5"/>
      <c r="G27" s="8">
        <f>34.14/3</f>
        <v>11.38</v>
      </c>
      <c r="H27" s="4"/>
      <c r="I27" s="9"/>
      <c r="L27" s="17" t="s">
        <v>16</v>
      </c>
      <c r="M27" s="19">
        <f>ROUND((111/1000)*N15,0)</f>
        <v>198</v>
      </c>
    </row>
    <row r="28" spans="1:14" x14ac:dyDescent="0.25">
      <c r="B28" s="3"/>
      <c r="C28" s="16"/>
      <c r="D28" s="8"/>
      <c r="E28" s="15">
        <f t="shared" ref="E28:F28" si="2">ROUNDUP(((C27+C29)/2)*(($B29-$B27)/3),0)</f>
        <v>40</v>
      </c>
      <c r="F28" s="5">
        <f t="shared" si="2"/>
        <v>8</v>
      </c>
      <c r="G28" s="8"/>
      <c r="H28" s="4">
        <f t="shared" ref="H28" si="3">ROUNDUP(((B29-B27)/3)*((G27+G29)/2),0)</f>
        <v>79</v>
      </c>
      <c r="I28" s="9"/>
      <c r="L28" s="9" t="s">
        <v>17</v>
      </c>
      <c r="M28" s="20">
        <f>ROUNDUP(0.05*$N$15,0)</f>
        <v>90</v>
      </c>
    </row>
    <row r="29" spans="1:14" x14ac:dyDescent="0.25">
      <c r="A29">
        <v>5</v>
      </c>
      <c r="B29" s="3">
        <v>143107.22</v>
      </c>
      <c r="C29" s="16">
        <f>57.02/9</f>
        <v>6.3355555555555556</v>
      </c>
      <c r="D29" s="8">
        <f>4.29/9</f>
        <v>0.47666666666666668</v>
      </c>
      <c r="E29" s="15"/>
      <c r="F29" s="5"/>
      <c r="G29" s="8">
        <f>22.5/3</f>
        <v>7.5</v>
      </c>
      <c r="H29" s="4"/>
      <c r="I29" s="9"/>
      <c r="L29" s="9"/>
      <c r="M29" s="20"/>
    </row>
    <row r="30" spans="1:14" x14ac:dyDescent="0.25">
      <c r="B30" s="3"/>
      <c r="C30" s="16"/>
      <c r="D30" s="8"/>
      <c r="E30" s="15">
        <f t="shared" ref="E30:F30" si="4">ROUNDUP(((C29+C31)/2)*(($B31-$B29)/3),0)</f>
        <v>25</v>
      </c>
      <c r="F30" s="5">
        <f t="shared" si="4"/>
        <v>3</v>
      </c>
      <c r="G30" s="8"/>
      <c r="H30" s="4">
        <f t="shared" ref="H30" si="5">ROUNDUP(((B31-B29)/3)*((G29+G31)/2),0)</f>
        <v>65</v>
      </c>
      <c r="I30" s="9"/>
      <c r="L30" s="9" t="s">
        <v>18</v>
      </c>
      <c r="M30" s="20">
        <f>ROUND(N15/7410,2)</f>
        <v>0.24</v>
      </c>
    </row>
    <row r="31" spans="1:14" x14ac:dyDescent="0.25">
      <c r="A31">
        <v>6</v>
      </c>
      <c r="B31" s="3">
        <v>143125</v>
      </c>
      <c r="C31" s="16">
        <f>17.11/9</f>
        <v>1.901111111111111</v>
      </c>
      <c r="D31" s="8">
        <f>3.42/9</f>
        <v>0.38</v>
      </c>
      <c r="E31" s="15"/>
      <c r="F31" s="5"/>
      <c r="G31" s="8">
        <f>43.1/3</f>
        <v>14.366666666666667</v>
      </c>
      <c r="H31" s="4"/>
      <c r="I31" s="9"/>
      <c r="L31" s="9" t="s">
        <v>19</v>
      </c>
      <c r="M31" s="20">
        <f>ROUND(N15/4840,2)</f>
        <v>0.37</v>
      </c>
    </row>
    <row r="32" spans="1:14" x14ac:dyDescent="0.25">
      <c r="B32" s="3"/>
      <c r="C32" s="16"/>
      <c r="D32" s="8"/>
      <c r="E32" s="15">
        <f t="shared" ref="E32:F32" si="6">ROUNDUP(((C31+C33)/2)*(($B33-$B31)/3),0)</f>
        <v>27</v>
      </c>
      <c r="F32" s="5">
        <f t="shared" si="6"/>
        <v>8</v>
      </c>
      <c r="G32" s="8"/>
      <c r="H32" s="4">
        <f t="shared" ref="H32" si="7">ROUNDUP(((B33-B31)/3)*((G31+G33)/2),0)</f>
        <v>122</v>
      </c>
      <c r="I32" s="9"/>
      <c r="L32" s="18" t="s">
        <v>20</v>
      </c>
      <c r="M32" s="27">
        <f>ROUNDUP(2*(0.0027*N15)+(0.0027*M29),0)</f>
        <v>10</v>
      </c>
    </row>
    <row r="33" spans="1:9" x14ac:dyDescent="0.25">
      <c r="A33">
        <v>6</v>
      </c>
      <c r="B33" s="3">
        <v>143150</v>
      </c>
      <c r="C33" s="16">
        <f>41.01/9</f>
        <v>4.5566666666666666</v>
      </c>
      <c r="D33" s="8">
        <f>11.84/9</f>
        <v>1.3155555555555556</v>
      </c>
      <c r="E33" s="15"/>
      <c r="F33" s="5"/>
      <c r="G33" s="8">
        <f>44.05/3</f>
        <v>14.683333333333332</v>
      </c>
      <c r="H33" s="4"/>
      <c r="I33" s="9"/>
    </row>
    <row r="34" spans="1:9" x14ac:dyDescent="0.25">
      <c r="B34" s="3"/>
      <c r="C34" s="16"/>
      <c r="D34" s="8"/>
      <c r="E34" s="15">
        <f t="shared" ref="E34:F34" si="8">ROUNDUP(((C33+C35)/2)*(($B35-$B33)/3),0)</f>
        <v>40</v>
      </c>
      <c r="F34" s="5">
        <f t="shared" si="8"/>
        <v>6</v>
      </c>
      <c r="G34" s="8"/>
      <c r="H34" s="4">
        <f t="shared" ref="H34" si="9">ROUNDUP(((B35-B33)/3)*((G33+G35)/2),0)</f>
        <v>113</v>
      </c>
      <c r="I34" s="9"/>
    </row>
    <row r="35" spans="1:9" x14ac:dyDescent="0.25">
      <c r="A35">
        <v>7</v>
      </c>
      <c r="B35" s="3">
        <v>143175</v>
      </c>
      <c r="C35" s="16">
        <f>44.19/9</f>
        <v>4.91</v>
      </c>
      <c r="D35" s="8">
        <v>0</v>
      </c>
      <c r="E35" s="15"/>
      <c r="F35" s="5"/>
      <c r="G35" s="8">
        <f>36.78/3</f>
        <v>12.26</v>
      </c>
      <c r="H35" s="4"/>
      <c r="I35" s="9"/>
    </row>
    <row r="36" spans="1:9" x14ac:dyDescent="0.25">
      <c r="B36" s="3"/>
      <c r="C36" s="16"/>
      <c r="D36" s="8"/>
      <c r="E36" s="15">
        <f t="shared" ref="E36:F36" si="10">ROUNDUP(((C35+C37)/2)*(($B37-$B35)/3),0)</f>
        <v>39</v>
      </c>
      <c r="F36" s="5">
        <f t="shared" si="10"/>
        <v>0</v>
      </c>
      <c r="G36" s="8"/>
      <c r="H36" s="4">
        <f t="shared" ref="H36" si="11">ROUNDUP(((B37-B35)/3)*((G35+G37)/2),0)</f>
        <v>103</v>
      </c>
      <c r="I36" s="9"/>
    </row>
    <row r="37" spans="1:9" x14ac:dyDescent="0.25">
      <c r="A37">
        <v>7</v>
      </c>
      <c r="B37" s="3">
        <v>143200</v>
      </c>
      <c r="C37" s="16">
        <f>38/9</f>
        <v>4.2222222222222223</v>
      </c>
      <c r="D37" s="8">
        <v>0</v>
      </c>
      <c r="E37" s="15"/>
      <c r="F37" s="5"/>
      <c r="G37" s="8">
        <f>37.12/3</f>
        <v>12.373333333333333</v>
      </c>
      <c r="H37" s="4"/>
      <c r="I37" s="9"/>
    </row>
    <row r="38" spans="1:9" x14ac:dyDescent="0.25">
      <c r="B38" s="3"/>
      <c r="C38" s="16"/>
      <c r="D38" s="8"/>
      <c r="E38" s="15">
        <f t="shared" ref="E38:F38" si="12">ROUNDUP(((C37+C39)/2)*(($B39-$B37)/3),0)</f>
        <v>48</v>
      </c>
      <c r="F38" s="5">
        <f t="shared" si="12"/>
        <v>20</v>
      </c>
      <c r="G38" s="8"/>
      <c r="H38" s="4">
        <f t="shared" ref="H38" si="13">ROUNDUP(((B39-B37)/3)*((G37+G39)/2),0)</f>
        <v>118</v>
      </c>
      <c r="I38" s="9"/>
    </row>
    <row r="39" spans="1:9" x14ac:dyDescent="0.25">
      <c r="A39">
        <v>8</v>
      </c>
      <c r="B39" s="3">
        <v>143225</v>
      </c>
      <c r="C39" s="16">
        <f>64.56/9</f>
        <v>7.1733333333333338</v>
      </c>
      <c r="D39" s="8">
        <f>41.73/9</f>
        <v>4.6366666666666667</v>
      </c>
      <c r="E39" s="15"/>
      <c r="F39" s="5"/>
      <c r="G39" s="8">
        <f>47.14/3</f>
        <v>15.713333333333333</v>
      </c>
      <c r="H39" s="4"/>
      <c r="I39" s="9"/>
    </row>
    <row r="40" spans="1:9" x14ac:dyDescent="0.25">
      <c r="B40" s="3"/>
      <c r="C40" s="16"/>
      <c r="D40" s="8"/>
      <c r="E40" s="15">
        <f t="shared" ref="E40:F40" si="14">ROUNDUP(((C39+C41)/2)*(($B41-$B39)/3),0)</f>
        <v>58</v>
      </c>
      <c r="F40" s="5">
        <f t="shared" si="14"/>
        <v>45</v>
      </c>
      <c r="G40" s="8"/>
      <c r="H40" s="4">
        <f t="shared" ref="H40" si="15">ROUNDUP(((B41-B39)/3)*((G39+G41)/2),0)</f>
        <v>121</v>
      </c>
      <c r="I40" s="9"/>
    </row>
    <row r="41" spans="1:9" x14ac:dyDescent="0.25">
      <c r="A41">
        <v>8</v>
      </c>
      <c r="B41" s="3">
        <v>143250</v>
      </c>
      <c r="C41" s="16">
        <f>60.22/9</f>
        <v>6.6911111111111108</v>
      </c>
      <c r="D41" s="8">
        <f>53.45/9</f>
        <v>5.9388888888888891</v>
      </c>
      <c r="E41" s="15"/>
      <c r="F41" s="5"/>
      <c r="G41" s="8">
        <f>39.44/3</f>
        <v>13.146666666666667</v>
      </c>
      <c r="H41" s="4"/>
      <c r="I41" s="9"/>
    </row>
    <row r="42" spans="1:9" x14ac:dyDescent="0.25">
      <c r="B42" s="3"/>
      <c r="C42" s="16"/>
      <c r="D42" s="8"/>
      <c r="E42" s="15">
        <f t="shared" ref="E42:F42" si="16">ROUNDUP(((C41+C43)/2)*(($B43-$B41)/3),0)</f>
        <v>51</v>
      </c>
      <c r="F42" s="5">
        <f t="shared" si="16"/>
        <v>51</v>
      </c>
      <c r="G42" s="8"/>
      <c r="H42" s="4">
        <f t="shared" ref="H42" si="17">ROUNDUP(((B43-B41)/3)*((G41+G43)/2),0)</f>
        <v>110</v>
      </c>
      <c r="I42" s="9"/>
    </row>
    <row r="43" spans="1:9" x14ac:dyDescent="0.25">
      <c r="A43">
        <v>9</v>
      </c>
      <c r="B43" s="3">
        <v>143275</v>
      </c>
      <c r="C43" s="16">
        <f>48.52/9</f>
        <v>5.3911111111111119</v>
      </c>
      <c r="D43" s="8">
        <f>54.65/9</f>
        <v>6.072222222222222</v>
      </c>
      <c r="E43" s="15"/>
      <c r="F43" s="5"/>
      <c r="G43" s="8">
        <f>39.25/3</f>
        <v>13.083333333333334</v>
      </c>
      <c r="H43" s="4"/>
      <c r="I43" s="9"/>
    </row>
    <row r="44" spans="1:9" x14ac:dyDescent="0.25">
      <c r="B44" s="3"/>
      <c r="C44" s="16"/>
      <c r="D44" s="8"/>
      <c r="E44" s="15">
        <f t="shared" ref="E44:F44" si="18">ROUNDUP(((C43+C45)/2)*(($B45-$B43)/3),0)</f>
        <v>37</v>
      </c>
      <c r="F44" s="5">
        <f t="shared" si="18"/>
        <v>28</v>
      </c>
      <c r="G44" s="8"/>
      <c r="H44" s="4">
        <f t="shared" ref="H44" si="19">ROUNDUP(((B45-B43)/3)*((G43+G45)/2),0)</f>
        <v>99</v>
      </c>
      <c r="I44" s="9"/>
    </row>
    <row r="45" spans="1:9" x14ac:dyDescent="0.25">
      <c r="A45">
        <v>9</v>
      </c>
      <c r="B45" s="3">
        <v>143300</v>
      </c>
      <c r="C45" s="15">
        <f>29.25/9</f>
        <v>3.25</v>
      </c>
      <c r="D45" s="8">
        <f>5.57/9</f>
        <v>0.61888888888888893</v>
      </c>
      <c r="E45" s="15"/>
      <c r="F45" s="5"/>
      <c r="G45" s="8">
        <f>31.96/3</f>
        <v>10.653333333333334</v>
      </c>
      <c r="H45" s="4"/>
      <c r="I45" s="9"/>
    </row>
    <row r="46" spans="1:9" x14ac:dyDescent="0.25">
      <c r="B46" s="3"/>
      <c r="C46" s="9"/>
      <c r="E46" s="15">
        <f t="shared" ref="E46:F46" si="20">ROUNDUP(((C45+C47)/2)*(($B47-$B45)/3),0)</f>
        <v>16</v>
      </c>
      <c r="F46" s="5">
        <f t="shared" si="20"/>
        <v>3</v>
      </c>
      <c r="G46" s="8"/>
      <c r="H46" s="4">
        <f t="shared" ref="H46" si="21">ROUNDUP(((B47-B45)/3)*((G45+G47)/2),0)</f>
        <v>54</v>
      </c>
      <c r="I46" s="9"/>
    </row>
    <row r="47" spans="1:9" x14ac:dyDescent="0.25">
      <c r="A47">
        <v>10</v>
      </c>
      <c r="B47" s="3">
        <v>143325</v>
      </c>
      <c r="C47" s="16">
        <f>3.93/9</f>
        <v>0.4366666666666667</v>
      </c>
      <c r="D47" s="4">
        <v>0</v>
      </c>
      <c r="E47" s="15"/>
      <c r="F47" s="4"/>
      <c r="G47" s="8">
        <f>6.5/3</f>
        <v>2.1666666666666665</v>
      </c>
      <c r="H47" s="4"/>
      <c r="I47" s="9"/>
    </row>
    <row r="48" spans="1:9" x14ac:dyDescent="0.25">
      <c r="B48" s="3"/>
      <c r="C48" s="9"/>
      <c r="E48" s="15">
        <v>0</v>
      </c>
      <c r="F48" s="5">
        <f t="shared" ref="F48" si="22">ROUNDUP(((D47+D49)/2)*(($B49-$B47)/3),0)</f>
        <v>0</v>
      </c>
      <c r="G48" s="8"/>
      <c r="H48" s="4">
        <v>0</v>
      </c>
      <c r="I48" s="9"/>
    </row>
    <row r="49" spans="1:9" x14ac:dyDescent="0.25">
      <c r="A49">
        <v>11</v>
      </c>
      <c r="B49" s="3">
        <v>143350</v>
      </c>
      <c r="C49" s="15">
        <v>0</v>
      </c>
      <c r="D49" s="4">
        <v>0</v>
      </c>
      <c r="E49" s="15"/>
      <c r="F49" s="4"/>
      <c r="G49" s="8">
        <v>0</v>
      </c>
      <c r="H49" s="4"/>
      <c r="I49" s="9"/>
    </row>
    <row r="50" spans="1:9" x14ac:dyDescent="0.25">
      <c r="B50" s="3"/>
      <c r="C50" s="9"/>
      <c r="E50" s="15">
        <f t="shared" ref="E50:F50" si="23">ROUNDUP(((C49+C51)/2)*(($B51-$B49)/3),0)</f>
        <v>0</v>
      </c>
      <c r="F50" s="5">
        <f t="shared" si="23"/>
        <v>0</v>
      </c>
      <c r="G50" s="8"/>
      <c r="H50" s="4">
        <f t="shared" ref="H50" si="24">ROUNDUP(((B51-B49)/3)*((G49+G51)/2),0)</f>
        <v>0</v>
      </c>
      <c r="I50" s="9"/>
    </row>
    <row r="51" spans="1:9" x14ac:dyDescent="0.25">
      <c r="B51" s="3"/>
      <c r="C51" s="9"/>
      <c r="E51" s="15"/>
      <c r="F51" s="4"/>
      <c r="G51" s="8"/>
      <c r="H51" s="4"/>
      <c r="I51" s="9"/>
    </row>
    <row r="52" spans="1:9" x14ac:dyDescent="0.25">
      <c r="B52" s="3"/>
      <c r="C52" s="9"/>
      <c r="E52" s="15"/>
      <c r="F52" s="4"/>
      <c r="G52" s="8"/>
      <c r="H52" s="4"/>
      <c r="I52" s="9"/>
    </row>
    <row r="53" spans="1:9" x14ac:dyDescent="0.25">
      <c r="B53" s="3"/>
      <c r="C53" s="23"/>
      <c r="D53" s="24"/>
      <c r="E53" s="22"/>
      <c r="F53" s="21"/>
      <c r="G53" s="16"/>
      <c r="H53" s="21"/>
      <c r="I53" s="9"/>
    </row>
    <row r="54" spans="1:9" x14ac:dyDescent="0.25">
      <c r="B54" s="11" t="s">
        <v>5</v>
      </c>
      <c r="C54" s="7"/>
      <c r="D54" s="7"/>
      <c r="E54" s="7">
        <f>SUM(E4:E53)</f>
        <v>634</v>
      </c>
      <c r="F54" s="13">
        <f>SUM(F4:F53)</f>
        <v>535</v>
      </c>
      <c r="G54" s="7"/>
      <c r="H54" s="10">
        <f>SUM(H4:H53)</f>
        <v>1783</v>
      </c>
    </row>
    <row r="55" spans="1:9" x14ac:dyDescent="0.25">
      <c r="B55" s="12"/>
      <c r="C55" s="8"/>
      <c r="D55" s="8"/>
      <c r="E55" s="4"/>
      <c r="F55" s="13"/>
      <c r="G55" s="4"/>
      <c r="H55" s="4"/>
    </row>
    <row r="56" spans="1:9" x14ac:dyDescent="0.25">
      <c r="B56" s="6"/>
      <c r="C56" s="4"/>
      <c r="D56" s="4"/>
      <c r="E56" s="4"/>
      <c r="F56" s="4"/>
      <c r="G56" s="4"/>
      <c r="H56" s="4"/>
    </row>
    <row r="57" spans="1:9" x14ac:dyDescent="0.25">
      <c r="B57" s="6"/>
      <c r="C57" s="4"/>
      <c r="D57" s="4"/>
      <c r="E57" s="4"/>
      <c r="F57" s="4"/>
      <c r="G57" s="4"/>
      <c r="H57" s="4"/>
    </row>
    <row r="58" spans="1:9" x14ac:dyDescent="0.25">
      <c r="B58" s="6"/>
      <c r="C58" s="4"/>
      <c r="D58" s="4"/>
      <c r="E58" s="4"/>
      <c r="F58" s="4"/>
      <c r="G58" s="4"/>
      <c r="H58" s="4"/>
    </row>
    <row r="59" spans="1:9" x14ac:dyDescent="0.25">
      <c r="B59" s="6"/>
      <c r="C59" s="4"/>
      <c r="D59" s="4"/>
      <c r="E59" s="4"/>
      <c r="F59" s="4"/>
      <c r="G59" s="4"/>
      <c r="H59" s="4"/>
    </row>
  </sheetData>
  <mergeCells count="16">
    <mergeCell ref="J13:K13"/>
    <mergeCell ref="J14:K14"/>
    <mergeCell ref="J15:K15"/>
    <mergeCell ref="J8:K8"/>
    <mergeCell ref="C2:D2"/>
    <mergeCell ref="E2:F2"/>
    <mergeCell ref="G2:H2"/>
    <mergeCell ref="J2:N2"/>
    <mergeCell ref="L3:M3"/>
    <mergeCell ref="J3:K5"/>
    <mergeCell ref="J6:K6"/>
    <mergeCell ref="J7:K7"/>
    <mergeCell ref="J9:K9"/>
    <mergeCell ref="J10:K10"/>
    <mergeCell ref="J11:K11"/>
    <mergeCell ref="J12:K12"/>
  </mergeCells>
  <phoneticPr fontId="5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09215C-0B64-428D-9609-7BA9AB5717E7}">
  <dimension ref="C3:E21"/>
  <sheetViews>
    <sheetView workbookViewId="0">
      <selection activeCell="E17" sqref="E17"/>
    </sheetView>
  </sheetViews>
  <sheetFormatPr defaultRowHeight="15" x14ac:dyDescent="0.25"/>
  <cols>
    <col min="3" max="3" width="13.85546875" customWidth="1"/>
    <col min="4" max="4" width="3.28515625" customWidth="1"/>
    <col min="5" max="5" width="6.28515625" customWidth="1"/>
  </cols>
  <sheetData>
    <row r="3" spans="3:5" x14ac:dyDescent="0.25">
      <c r="C3" s="32"/>
      <c r="D3" s="32"/>
      <c r="E3" s="32"/>
    </row>
    <row r="4" spans="3:5" x14ac:dyDescent="0.25">
      <c r="C4" s="32" t="s">
        <v>31</v>
      </c>
      <c r="D4" s="34" t="s">
        <v>33</v>
      </c>
      <c r="E4" s="32">
        <v>4</v>
      </c>
    </row>
    <row r="5" spans="3:5" x14ac:dyDescent="0.25">
      <c r="C5" s="32" t="s">
        <v>34</v>
      </c>
      <c r="D5" s="32" t="s">
        <v>32</v>
      </c>
      <c r="E5" s="33">
        <v>4</v>
      </c>
    </row>
    <row r="6" spans="3:5" x14ac:dyDescent="0.25">
      <c r="C6" s="32" t="s">
        <v>35</v>
      </c>
      <c r="D6" s="32" t="s">
        <v>33</v>
      </c>
      <c r="E6" s="33">
        <v>6</v>
      </c>
    </row>
    <row r="7" spans="3:5" x14ac:dyDescent="0.25">
      <c r="C7" s="32" t="s">
        <v>36</v>
      </c>
      <c r="D7" s="32" t="s">
        <v>32</v>
      </c>
      <c r="E7" s="33">
        <v>6</v>
      </c>
    </row>
    <row r="8" spans="3:5" x14ac:dyDescent="0.25">
      <c r="C8" s="32" t="s">
        <v>37</v>
      </c>
      <c r="D8" s="32" t="s">
        <v>33</v>
      </c>
      <c r="E8" s="33">
        <v>6</v>
      </c>
    </row>
    <row r="9" spans="3:5" x14ac:dyDescent="0.25">
      <c r="C9" s="32" t="s">
        <v>38</v>
      </c>
      <c r="D9" s="32" t="s">
        <v>32</v>
      </c>
      <c r="E9" s="33">
        <v>9</v>
      </c>
    </row>
    <row r="10" spans="3:5" x14ac:dyDescent="0.25">
      <c r="C10" s="32" t="s">
        <v>39</v>
      </c>
      <c r="D10" s="32" t="s">
        <v>32</v>
      </c>
      <c r="E10" s="33">
        <v>6</v>
      </c>
    </row>
    <row r="11" spans="3:5" x14ac:dyDescent="0.25">
      <c r="C11" s="32" t="s">
        <v>40</v>
      </c>
      <c r="D11" s="32" t="s">
        <v>33</v>
      </c>
      <c r="E11" s="33">
        <v>6</v>
      </c>
    </row>
    <row r="12" spans="3:5" x14ac:dyDescent="0.25">
      <c r="C12" s="32" t="s">
        <v>41</v>
      </c>
      <c r="D12" s="32" t="s">
        <v>32</v>
      </c>
      <c r="E12" s="33">
        <v>7</v>
      </c>
    </row>
    <row r="13" spans="3:5" x14ac:dyDescent="0.25">
      <c r="C13" s="32" t="s">
        <v>42</v>
      </c>
      <c r="D13" s="32" t="s">
        <v>33</v>
      </c>
      <c r="E13" s="32">
        <v>6</v>
      </c>
    </row>
    <row r="14" spans="3:5" x14ac:dyDescent="0.25">
      <c r="C14" s="32" t="s">
        <v>43</v>
      </c>
      <c r="D14" s="32" t="s">
        <v>32</v>
      </c>
      <c r="E14" s="32">
        <v>2</v>
      </c>
    </row>
    <row r="15" spans="3:5" x14ac:dyDescent="0.25">
      <c r="C15" s="32" t="s">
        <v>44</v>
      </c>
      <c r="D15" s="32" t="s">
        <v>33</v>
      </c>
      <c r="E15" s="32">
        <v>6</v>
      </c>
    </row>
    <row r="16" spans="3:5" x14ac:dyDescent="0.25">
      <c r="C16" s="32" t="s">
        <v>45</v>
      </c>
      <c r="D16" s="32" t="s">
        <v>32</v>
      </c>
      <c r="E16" s="32">
        <v>6</v>
      </c>
    </row>
    <row r="17" spans="3:5" x14ac:dyDescent="0.25">
      <c r="C17" s="32"/>
      <c r="D17" s="32"/>
      <c r="E17" s="32"/>
    </row>
    <row r="18" spans="3:5" x14ac:dyDescent="0.25">
      <c r="C18" s="32"/>
      <c r="D18" s="32"/>
      <c r="E18" s="32"/>
    </row>
    <row r="19" spans="3:5" x14ac:dyDescent="0.25">
      <c r="C19" s="32"/>
      <c r="D19" s="32"/>
      <c r="E19" s="32"/>
    </row>
    <row r="20" spans="3:5" x14ac:dyDescent="0.25">
      <c r="C20" s="32"/>
      <c r="D20" s="32"/>
      <c r="E20" s="32"/>
    </row>
    <row r="21" spans="3:5" x14ac:dyDescent="0.25">
      <c r="C21" s="32"/>
      <c r="D21" s="32"/>
      <c r="E21" s="3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BEL</vt:lpstr>
      <vt:lpstr>Agg. Drains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Jake Laschober</dc:creator>
  <cp:lastModifiedBy>Bryce Cook</cp:lastModifiedBy>
  <dcterms:created xsi:type="dcterms:W3CDTF">2021-09-13T20:38:16Z</dcterms:created>
  <dcterms:modified xsi:type="dcterms:W3CDTF">2024-10-09T20:05:27Z</dcterms:modified>
</cp:coreProperties>
</file>